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kacadena/Dropbox (Personal)/TRABAJO/CURSO NADA 2024/SERVICE WEEK3/AFTER CLASS/"/>
    </mc:Choice>
  </mc:AlternateContent>
  <xr:revisionPtr revIDLastSave="0" documentId="13_ncr:1_{16074393-69D3-E14A-9C35-DADE466DCF90}" xr6:coauthVersionLast="47" xr6:coauthVersionMax="47" xr10:uidLastSave="{00000000-0000-0000-0000-000000000000}"/>
  <bookViews>
    <workbookView xWindow="7720" yWindow="1940" windowWidth="25680" windowHeight="235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<sst xmlns="http://schemas.openxmlformats.org/spreadsheetml/2006/main" count="104" uniqueCount="65">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</sst>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showGridLines="0" tabSelected="1" topLeftCell="L1" zoomScale="125" workbookViewId="0">
      <selection activeCell="A2" sqref="A2:F2"/>
    </sheetView>
  </sheetViews>
  <sheetFormatPr baseColWidth="10" defaultColWidth="8.83203125" defaultRowHeight="15" x14ac:dyDescent="0.2"/>
  <cols>
    <col min="2" max="2" width="16.33203125" customWidth="1"/>
    <col min="3" max="3" width="16.6640625" customWidth="1"/>
    <col min="4" max="4" width="14.33203125" customWidth="1"/>
    <col min="10" max="10" width="20.1640625" customWidth="1"/>
    <col min="11" max="11" width="15.5" customWidth="1"/>
    <col min="13" max="13" width="0" hidden="1" customWidth="1"/>
    <col min="17" max="17" width="17.1640625" customWidth="1"/>
    <col min="18" max="18" width="15.5" customWidth="1"/>
    <col min="20" max="20" width="12.33203125" customWidth="1"/>
    <col min="21" max="21" width="8.1640625" customWidth="1"/>
    <col min="22" max="22" width="11" customWidth="1"/>
    <col min="27" max="27" width="8.83203125" customWidth="1"/>
    <col min="28" max="28" width="20.6640625" customWidth="1"/>
    <col min="29" max="29" width="13.6640625" customWidth="1"/>
  </cols>
  <sheetData>
    <row r="1" spans="1:31" ht="16" thickBot="1" x14ac:dyDescent="0.25"/>
    <row r="2" spans="1:31" ht="17" thickTop="1" thickBot="1" x14ac:dyDescent="0.2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20" thickTop="1" thickBot="1" x14ac:dyDescent="0.2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44" thickBot="1" x14ac:dyDescent="0.2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24</v>
      </c>
      <c r="AD4" s="53"/>
      <c r="AE4" s="83"/>
    </row>
    <row r="5" spans="1:31" ht="16" thickTop="1" x14ac:dyDescent="0.2">
      <c r="A5" s="53"/>
      <c r="B5" s="1" t="s">
        <v>5</v>
      </c>
      <c r="C5" s="2"/>
      <c r="D5" s="2"/>
      <c r="E5" s="3" t="str">
        <f>IF(ISERROR(D5/C5),"0%",(D5/C5))</f>
        <v>0%</v>
      </c>
      <c r="F5" s="3">
        <f>IF(ISERROR(C5/$C$13),"0%",(C5/$C$13))</f>
        <v>0</v>
      </c>
      <c r="I5" s="94"/>
      <c r="J5" s="8" t="s">
        <v>16</v>
      </c>
      <c r="K5" s="99">
        <f>D13</f>
        <v>1661468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6" x14ac:dyDescent="0.2">
      <c r="A6" s="53"/>
      <c r="B6" s="1" t="s">
        <v>60</v>
      </c>
      <c r="C6" s="2">
        <v>1601164</v>
      </c>
      <c r="D6" s="2">
        <v>1399013</v>
      </c>
      <c r="E6" s="3">
        <f t="shared" ref="E6:E12" si="0">IF(ISERROR(D6/C6),"0%",(D6/C6))</f>
        <v>0.87374747371287387</v>
      </c>
      <c r="F6" s="3">
        <f t="shared" ref="F6:F13" si="1">IF(ISERROR(C6/$C$13),"0%",(C6/$C$13))</f>
        <v>0.79263307916558789</v>
      </c>
      <c r="I6" s="94"/>
      <c r="J6" s="8" t="s">
        <v>19</v>
      </c>
      <c r="K6" s="2">
        <v>322460</v>
      </c>
      <c r="L6" s="96">
        <f>IF(ISERROR(K6/$K$5),"0.00%",K6/$K$5)</f>
        <v>0.19408137863624217</v>
      </c>
      <c r="M6" s="90"/>
      <c r="P6" s="14"/>
      <c r="Q6" s="68" t="s">
        <v>32</v>
      </c>
      <c r="R6" s="51">
        <f>C5</f>
        <v>0</v>
      </c>
      <c r="S6" s="16" t="s">
        <v>33</v>
      </c>
      <c r="T6" s="17" t="s">
        <v>59</v>
      </c>
      <c r="U6" s="63" t="s">
        <v>34</v>
      </c>
      <c r="V6" s="18" t="str">
        <f t="shared" ref="V6:V11" si="2">IF(ISERROR(R6/T6),"0.00",R6/T6)</f>
        <v>0.00</v>
      </c>
      <c r="W6" s="69"/>
      <c r="Y6" s="15"/>
      <c r="AB6" s="77" t="s">
        <v>53</v>
      </c>
      <c r="AC6" s="82">
        <v>25</v>
      </c>
      <c r="AD6" s="53"/>
      <c r="AE6" s="83"/>
    </row>
    <row r="7" spans="1:31" ht="16" x14ac:dyDescent="0.2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>
        <v>360804</v>
      </c>
      <c r="L7" s="96">
        <f t="shared" ref="L7:L14" si="3">IF(ISERROR(K7/$K$5),"0.00%",K7/$K$5)</f>
        <v>0.21715976473817131</v>
      </c>
      <c r="M7" s="90"/>
      <c r="P7" s="14"/>
      <c r="Q7" s="70" t="s">
        <v>35</v>
      </c>
      <c r="R7" s="19">
        <f>C6</f>
        <v>1601164</v>
      </c>
      <c r="S7" s="16" t="s">
        <v>33</v>
      </c>
      <c r="T7" s="20">
        <v>680</v>
      </c>
      <c r="U7" s="64" t="s">
        <v>34</v>
      </c>
      <c r="V7" s="21">
        <f t="shared" si="2"/>
        <v>2354.6529411764704</v>
      </c>
      <c r="W7" s="71"/>
      <c r="Y7" s="15"/>
      <c r="AB7" s="78"/>
      <c r="AC7" s="79" t="s">
        <v>42</v>
      </c>
      <c r="AD7" s="53"/>
      <c r="AE7" s="83"/>
    </row>
    <row r="8" spans="1:31" ht="16" x14ac:dyDescent="0.2">
      <c r="A8" s="53"/>
      <c r="B8" s="1" t="s">
        <v>7</v>
      </c>
      <c r="C8" s="2">
        <v>322445</v>
      </c>
      <c r="D8" s="2">
        <v>259600</v>
      </c>
      <c r="E8" s="3">
        <f t="shared" si="0"/>
        <v>0.80509854393772584</v>
      </c>
      <c r="F8" s="3">
        <f t="shared" si="1"/>
        <v>0.15962173344613542</v>
      </c>
      <c r="I8" s="94"/>
      <c r="J8" s="8" t="s">
        <v>21</v>
      </c>
      <c r="K8" s="2">
        <v>268589</v>
      </c>
      <c r="L8" s="96">
        <f t="shared" si="3"/>
        <v>0.16165764251854384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8</v>
      </c>
      <c r="AD8" s="53"/>
      <c r="AE8" s="83"/>
    </row>
    <row r="9" spans="1:31" ht="16" x14ac:dyDescent="0.2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322445</v>
      </c>
      <c r="S9" s="16" t="s">
        <v>33</v>
      </c>
      <c r="T9" s="20">
        <v>752</v>
      </c>
      <c r="U9" s="64" t="s">
        <v>34</v>
      </c>
      <c r="V9" s="21">
        <f t="shared" si="2"/>
        <v>428.78324468085106</v>
      </c>
      <c r="W9" s="71"/>
      <c r="Y9" s="15"/>
      <c r="AB9" s="78"/>
      <c r="AC9" s="79" t="s">
        <v>42</v>
      </c>
      <c r="AD9" s="53"/>
      <c r="AE9" s="83"/>
    </row>
    <row r="10" spans="1:31" ht="16" x14ac:dyDescent="0.2">
      <c r="A10" s="53"/>
      <c r="B10" s="1" t="s">
        <v>9</v>
      </c>
      <c r="C10" s="2">
        <v>96268</v>
      </c>
      <c r="D10" s="2">
        <f>3019-344</f>
        <v>2675</v>
      </c>
      <c r="E10" s="3">
        <f t="shared" si="0"/>
        <v>2.7787011260231854E-2</v>
      </c>
      <c r="F10" s="3">
        <f t="shared" si="1"/>
        <v>4.7656080991773993E-2</v>
      </c>
      <c r="I10" s="94"/>
      <c r="J10" s="8" t="s">
        <v>23</v>
      </c>
      <c r="K10" s="2"/>
      <c r="L10" s="96">
        <f t="shared" si="3"/>
        <v>0</v>
      </c>
      <c r="M10" s="90"/>
      <c r="P10" s="14"/>
      <c r="Q10" s="70" t="s">
        <v>9</v>
      </c>
      <c r="R10" s="19">
        <f>C10</f>
        <v>96268</v>
      </c>
      <c r="S10" s="16" t="s">
        <v>33</v>
      </c>
      <c r="T10" s="20">
        <v>340</v>
      </c>
      <c r="U10" s="64" t="s">
        <v>34</v>
      </c>
      <c r="V10" s="21">
        <f t="shared" si="2"/>
        <v>283.14117647058822</v>
      </c>
      <c r="W10" s="71"/>
      <c r="Y10" s="15"/>
      <c r="AB10" s="77" t="s">
        <v>41</v>
      </c>
      <c r="AC10" s="100">
        <f>V15</f>
        <v>658.51868148714857</v>
      </c>
      <c r="AD10" s="53"/>
      <c r="AE10" s="83"/>
    </row>
    <row r="11" spans="1:31" ht="16" x14ac:dyDescent="0.2">
      <c r="A11" s="53"/>
      <c r="B11" s="1" t="s">
        <v>10</v>
      </c>
      <c r="C11" s="2">
        <v>180</v>
      </c>
      <c r="D11" s="2">
        <v>180</v>
      </c>
      <c r="E11" s="3">
        <f t="shared" si="0"/>
        <v>1</v>
      </c>
      <c r="F11" s="3">
        <f t="shared" si="1"/>
        <v>8.910639650267295E-5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180</v>
      </c>
      <c r="S11" s="16" t="s">
        <v>33</v>
      </c>
      <c r="T11" s="20">
        <v>180</v>
      </c>
      <c r="U11" s="64" t="s">
        <v>34</v>
      </c>
      <c r="V11" s="21">
        <f t="shared" si="2"/>
        <v>1</v>
      </c>
      <c r="W11" s="71"/>
      <c r="Y11" s="15"/>
      <c r="AB11" s="78"/>
      <c r="AC11" s="80" t="s">
        <v>59</v>
      </c>
      <c r="AD11" s="53"/>
      <c r="AE11" s="83"/>
    </row>
    <row r="12" spans="1:31" ht="16" thickBot="1" x14ac:dyDescent="0.25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2020057</v>
      </c>
      <c r="S12" s="74"/>
      <c r="T12" s="74"/>
      <c r="U12" s="74"/>
      <c r="V12" s="75">
        <f>SUM(V6:V11)</f>
        <v>3067.5773623279097</v>
      </c>
      <c r="W12" s="76"/>
      <c r="Y12" s="15"/>
      <c r="AB12" s="77" t="s">
        <v>51</v>
      </c>
      <c r="AC12" s="81">
        <f>AC4*AC6*AC8*AC10</f>
        <v>3160889.6711383131</v>
      </c>
      <c r="AD12" s="53"/>
      <c r="AE12" s="83"/>
    </row>
    <row r="13" spans="1:31" ht="17" thickTop="1" thickBot="1" x14ac:dyDescent="0.25">
      <c r="A13" s="54"/>
      <c r="B13" s="4" t="s">
        <v>12</v>
      </c>
      <c r="C13" s="5">
        <f>SUM(C5:C12)</f>
        <v>2020057</v>
      </c>
      <c r="D13" s="5">
        <f>SUM(D5:D12)</f>
        <v>1661468</v>
      </c>
      <c r="E13" s="6">
        <f>IF(ISERROR(D13/C13),"0.00%",D13/C13)</f>
        <v>0.82248570213612782</v>
      </c>
      <c r="F13" s="3">
        <f t="shared" si="1"/>
        <v>1</v>
      </c>
      <c r="I13" s="94"/>
      <c r="J13" s="8" t="s">
        <v>26</v>
      </c>
      <c r="K13" s="9">
        <f>SUM(K6:K12)</f>
        <v>951853</v>
      </c>
      <c r="L13" s="96">
        <f t="shared" si="3"/>
        <v>0.57289878589295729</v>
      </c>
      <c r="M13" s="90"/>
      <c r="P13" s="14"/>
      <c r="Y13" s="15"/>
      <c r="AB13" s="84"/>
      <c r="AC13" s="85"/>
      <c r="AD13" s="85"/>
      <c r="AE13" s="86"/>
    </row>
    <row r="14" spans="1:31" ht="16" thickBot="1" x14ac:dyDescent="0.25">
      <c r="I14" s="97"/>
      <c r="J14" s="10" t="s">
        <v>27</v>
      </c>
      <c r="K14" s="5">
        <f>K5-K13</f>
        <v>709615</v>
      </c>
      <c r="L14" s="98">
        <f t="shared" si="3"/>
        <v>0.42710121410704271</v>
      </c>
      <c r="M14" s="91"/>
      <c r="P14" s="14"/>
      <c r="Q14" s="22" t="s">
        <v>38</v>
      </c>
      <c r="Y14" s="15"/>
    </row>
    <row r="15" spans="1:31" ht="17" thickTop="1" x14ac:dyDescent="0.2">
      <c r="P15" s="14"/>
      <c r="R15" s="23">
        <f>R12</f>
        <v>2020057</v>
      </c>
      <c r="S15" s="16" t="s">
        <v>33</v>
      </c>
      <c r="T15" s="24">
        <f>V12</f>
        <v>3067.5773623279097</v>
      </c>
      <c r="U15" s="25" t="s">
        <v>34</v>
      </c>
      <c r="V15" s="26">
        <f>IF(ISERROR(R15/T15),"$0.00",R15/T15)</f>
        <v>658.51868148714857</v>
      </c>
      <c r="Y15" s="15"/>
      <c r="AB15" s="106" t="s">
        <v>56</v>
      </c>
      <c r="AC15" s="107"/>
      <c r="AD15" s="107"/>
      <c r="AE15" s="108"/>
    </row>
    <row r="16" spans="1:31" x14ac:dyDescent="0.2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2020057</v>
      </c>
      <c r="AD16" s="53"/>
      <c r="AE16" s="83"/>
    </row>
    <row r="17" spans="16:31" ht="16" x14ac:dyDescent="0.2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">
      <c r="P18" s="14"/>
      <c r="R18" s="29">
        <v>17</v>
      </c>
      <c r="S18" s="30" t="s">
        <v>42</v>
      </c>
      <c r="T18" s="31">
        <v>8</v>
      </c>
      <c r="U18" s="30" t="s">
        <v>42</v>
      </c>
      <c r="V18" s="31">
        <v>25</v>
      </c>
      <c r="W18" s="32" t="s">
        <v>34</v>
      </c>
      <c r="X18" s="33">
        <f>R18*T18*V18</f>
        <v>3400</v>
      </c>
      <c r="Y18" s="34"/>
      <c r="Z18" s="50"/>
      <c r="AA18" s="50"/>
      <c r="AB18" s="77" t="s">
        <v>58</v>
      </c>
      <c r="AC18" s="81">
        <f>AC12</f>
        <v>3160889.6711383131</v>
      </c>
      <c r="AD18" s="53"/>
      <c r="AE18" s="83"/>
    </row>
    <row r="19" spans="16:31" x14ac:dyDescent="0.2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">
      <c r="P20" s="14"/>
      <c r="Y20" s="15"/>
      <c r="AB20" s="77" t="s">
        <v>56</v>
      </c>
      <c r="AC20" s="88">
        <f>IF(ISERROR(AC16/AC18),"0.00%",AC16/AC18)</f>
        <v>0.63907861715164782</v>
      </c>
      <c r="AD20" s="53"/>
      <c r="AE20" s="83"/>
    </row>
    <row r="21" spans="16:31" x14ac:dyDescent="0.2">
      <c r="P21" s="14"/>
      <c r="R21" s="33">
        <f>X18</f>
        <v>3400</v>
      </c>
      <c r="S21" s="30" t="s">
        <v>42</v>
      </c>
      <c r="T21" s="26">
        <f>V15</f>
        <v>658.51868148714857</v>
      </c>
      <c r="U21" s="36" t="s">
        <v>34</v>
      </c>
      <c r="V21" s="23">
        <f>R21*T21</f>
        <v>2238963.517056305</v>
      </c>
      <c r="X21" s="89">
        <f>X18*1.25*T21</f>
        <v>2798704.3963203812</v>
      </c>
      <c r="Y21" s="15"/>
      <c r="AB21" s="78"/>
      <c r="AC21" s="53"/>
      <c r="AD21" s="53"/>
      <c r="AE21" s="83"/>
    </row>
    <row r="22" spans="16:31" ht="23.5" customHeight="1" thickBot="1" x14ac:dyDescent="0.25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7" thickTop="1" thickBot="1" x14ac:dyDescent="0.25">
      <c r="P23" s="14"/>
      <c r="V23" s="110"/>
      <c r="X23" s="112"/>
      <c r="Y23" s="15"/>
    </row>
    <row r="24" spans="16:31" x14ac:dyDescent="0.2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">
      <c r="P25" s="14"/>
      <c r="Q25" s="38"/>
      <c r="X25" s="39"/>
      <c r="Y25" s="15"/>
    </row>
    <row r="26" spans="16:31" ht="16" x14ac:dyDescent="0.2">
      <c r="P26" s="14"/>
      <c r="Q26" s="38"/>
      <c r="R26" s="40">
        <v>3067.6</v>
      </c>
      <c r="S26" s="16" t="s">
        <v>33</v>
      </c>
      <c r="T26" s="41">
        <v>3400</v>
      </c>
      <c r="U26" s="25" t="s">
        <v>34</v>
      </c>
      <c r="V26" s="42">
        <f xml:space="preserve"> IF(ISERROR(R26/T26),"0.00%",(R26/T26))</f>
        <v>0.90223529411764702</v>
      </c>
      <c r="X26" s="39"/>
      <c r="Y26" s="15"/>
    </row>
    <row r="27" spans="16:31" ht="16" thickBot="1" x14ac:dyDescent="0.2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">
      <c r="P28" s="14"/>
      <c r="Y28" s="15"/>
    </row>
    <row r="29" spans="16:31" x14ac:dyDescent="0.2">
      <c r="P29" s="14"/>
      <c r="Q29" t="s">
        <v>63</v>
      </c>
      <c r="Y29" s="15"/>
    </row>
    <row r="30" spans="16:31" ht="16" thickBot="1" x14ac:dyDescent="0.2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6" thickTop="1" x14ac:dyDescent="0.2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Ericka Cadena</cp:lastModifiedBy>
  <dcterms:created xsi:type="dcterms:W3CDTF">2017-07-27T14:39:58Z</dcterms:created>
  <dcterms:modified xsi:type="dcterms:W3CDTF">2024-11-24T01:21:08Z</dcterms:modified>
</cp:coreProperties>
</file>